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59 сесія\бюджетні питання\рішення №3402 про затв звіту за 12 місяців 2025 року\"/>
    </mc:Choice>
  </mc:AlternateContent>
  <xr:revisionPtr revIDLastSave="0" documentId="13_ncr:1_{CCC9CCB3-00CF-4B9F-B978-6ECE9DE624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Лист1!$10:$10</definedName>
  </definedNames>
  <calcPr calcId="191029"/>
</workbook>
</file>

<file path=xl/calcChain.xml><?xml version="1.0" encoding="utf-8"?>
<calcChain xmlns="http://schemas.openxmlformats.org/spreadsheetml/2006/main">
  <c r="G91" i="1" l="1"/>
  <c r="G87" i="1" s="1"/>
  <c r="G111" i="1" s="1"/>
  <c r="G112" i="1" s="1"/>
  <c r="E91" i="1"/>
  <c r="E87" i="1" s="1"/>
  <c r="E111" i="1" s="1"/>
  <c r="E112" i="1" s="1"/>
  <c r="F93" i="1"/>
  <c r="F92" i="1" s="1"/>
  <c r="F98" i="1"/>
  <c r="F96" i="1" s="1"/>
  <c r="F91" i="1" s="1"/>
  <c r="F87" i="1" s="1"/>
  <c r="F111" i="1" s="1"/>
  <c r="F112" i="1" s="1"/>
  <c r="G96" i="1"/>
  <c r="E96" i="1"/>
  <c r="G92" i="1"/>
  <c r="E92" i="1"/>
  <c r="E113" i="1" l="1"/>
  <c r="H112" i="1" l="1"/>
  <c r="F113" i="1"/>
  <c r="I112" i="1"/>
  <c r="G113" i="1"/>
  <c r="H78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12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82" i="1"/>
  <c r="I83" i="1"/>
  <c r="I84" i="1"/>
  <c r="I85" i="1"/>
  <c r="I86" i="1"/>
  <c r="I88" i="1"/>
  <c r="I89" i="1"/>
  <c r="I90" i="1"/>
  <c r="I93" i="1"/>
  <c r="I94" i="1"/>
  <c r="I95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81" i="1"/>
  <c r="I78" i="1"/>
  <c r="I79" i="1"/>
  <c r="I113" i="1" l="1"/>
  <c r="H113" i="1"/>
  <c r="I96" i="1"/>
  <c r="I92" i="1"/>
  <c r="I91" i="1" l="1"/>
  <c r="H87" i="1"/>
  <c r="H82" i="1"/>
  <c r="H83" i="1"/>
  <c r="H84" i="1"/>
  <c r="H85" i="1"/>
  <c r="H86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81" i="1"/>
  <c r="H79" i="1"/>
  <c r="I87" i="1" l="1"/>
  <c r="H110" i="1"/>
  <c r="I109" i="1" l="1"/>
  <c r="H109" i="1"/>
  <c r="H111" i="1"/>
  <c r="I110" i="1"/>
  <c r="I111" i="1" l="1"/>
</calcChain>
</file>

<file path=xl/sharedStrings.xml><?xml version="1.0" encoding="utf-8"?>
<sst xmlns="http://schemas.openxmlformats.org/spreadsheetml/2006/main" count="119" uniqueCount="104">
  <si>
    <t>ККД</t>
  </si>
  <si>
    <t>Доходи</t>
  </si>
  <si>
    <t>% викон.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</si>
  <si>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</si>
  <si>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</si>
  <si>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</si>
  <si>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</si>
  <si>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за користування надрами загальнодержавного значення</t>
  </si>
  <si>
    <t>Пальне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</si>
  <si>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</si>
  <si>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</si>
  <si>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</si>
  <si>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Кошти гарантійного та реєстраційного внесків, що визначені Законом України `Про оренду державного та комунального майна`, які підлягають перерахуванню оператором електронного майданчика до відповідного бюджету</t>
  </si>
  <si>
    <t>Плата за надання адміністративних послуг</t>
  </si>
  <si>
    <t>Плата за надання інших адміністративних послуг</t>
  </si>
  <si>
    <t>Субвенції з державного бюджету місцевим бюджетам</t>
  </si>
  <si>
    <t>Субвенції з місцевих бюджетів іншим місцевим бюджетам</t>
  </si>
  <si>
    <t>Інші субвенції з місцевого бюджету</t>
  </si>
  <si>
    <t>АНАЛІЗ</t>
  </si>
  <si>
    <t>ВИКОНАННЯ ДОХІДНОЇ ЧАСТИНИ МІСЦЕВОГО БЮДЖЕТУ</t>
  </si>
  <si>
    <t>по Новопільській сільській територіальній громаді</t>
  </si>
  <si>
    <t>Додаток 1</t>
  </si>
  <si>
    <t xml:space="preserve">до рішення сесії </t>
  </si>
  <si>
    <t>Новопільської сільської ради</t>
  </si>
  <si>
    <t>+/-</t>
  </si>
  <si>
    <t>тис.грн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</si>
  <si>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</si>
  <si>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</si>
  <si>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СПЕЦІАЛЬНИЙ ФОНД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</si>
  <si>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</si>
  <si>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</si>
  <si>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на доходи фізичних осіб у вигляді мінімального податкового зобов`язання,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</si>
  <si>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</si>
  <si>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</si>
  <si>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</si>
  <si>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</si>
  <si>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</si>
  <si>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</si>
  <si>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</si>
  <si>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</si>
  <si>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</si>
  <si>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</si>
  <si>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</si>
  <si>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</si>
  <si>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</si>
  <si>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</si>
  <si>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</si>
  <si>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</si>
  <si>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</si>
  <si>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</si>
  <si>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</si>
  <si>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</si>
  <si>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</si>
  <si>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</si>
  <si>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</si>
  <si>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</si>
  <si>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</si>
  <si>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Неподаткові надходження</t>
  </si>
  <si>
    <t>Доходи від власності та підприємницької діяльності</t>
  </si>
  <si>
    <t>Інші надходження</t>
  </si>
  <si>
    <t>Адміністративні штрафи та інші санкції</t>
  </si>
  <si>
    <t>Адміністративні збори та платежі, доходи від некомерційної господарської діяльності</t>
  </si>
  <si>
    <t>Адміністративний збір за державну реєстрацію речових прав на нерухоме майно та їх обтяжень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</si>
  <si>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</si>
  <si>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</si>
  <si>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</si>
  <si>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Інші неподаткові надходження</t>
  </si>
  <si>
    <t>Офіційні трансферти</t>
  </si>
  <si>
    <t>Від органів державного управління</t>
  </si>
  <si>
    <t>Освітня субвенція з державного бюджету місцевим бюджетам</t>
  </si>
  <si>
    <t>Інші податки та збори</t>
  </si>
  <si>
    <t>Екологічний податок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</si>
  <si>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</si>
  <si>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</si>
  <si>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</si>
  <si>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</si>
  <si>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</si>
  <si>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</si>
  <si>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</si>
  <si>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</si>
  <si>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</si>
  <si>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РАЗОМ</t>
  </si>
  <si>
    <t>Всього</t>
  </si>
  <si>
    <t>Доходи від операцій з капіталом</t>
  </si>
  <si>
    <t>Кошти від продажу землі і нематеріальних активів</t>
  </si>
  <si>
    <t>Кошти від продажу землі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</si>
  <si>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</si>
  <si>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</si>
  <si>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Адміністративний збір, що справляється відповідно до Закону України `Про державну реєстрацію юридичних осіб, фізичних осіб - підприємців та громадських формувань`</t>
  </si>
  <si>
    <t>Субвенція з державного бюджету місцевим бюджетам на забезпечення харчуванням учнів закладів загальної середньої освіти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</si>
  <si>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</si>
  <si>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</si>
  <si>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</si>
  <si>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</si>
  <si>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План на 2025  рік з урахуванням внесених змін</t>
  </si>
  <si>
    <t xml:space="preserve">Всього </t>
  </si>
  <si>
    <t>ЗА  СІЧЕНЬ-ГРУДЕНЬ 2025 РОКУ</t>
  </si>
  <si>
    <t>Штрафні санкції, що застосовуються відповідно до Закону України `Про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</t>
  </si>
  <si>
    <t xml:space="preserve">  Секретар ради                                                                                                                                                  Світлана  СУСЄДКО</t>
  </si>
  <si>
    <t>Затверджений план                                                                на 2025  рік</t>
  </si>
  <si>
    <t xml:space="preserve">Факт                                                     за січень-грудень 2025 року                                                                    </t>
  </si>
  <si>
    <t>Всього без урахування трансфертів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</si>
  <si>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</t>
  </si>
  <si>
    <t xml:space="preserve">від 26.03.2026р.   № 3402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</si>
</sst>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0"/>
    <numFmt numFmtId="166" formatCode="#,##0.0"/>
  </numFmts>
  <fonts count="13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5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/>
    <xf numFmtId="0" fontId="3" fillId="3" borderId="2" xfId="0" applyFont="1" applyFill="1" applyBorder="1"/>
    <xf numFmtId="0" fontId="3" fillId="3" borderId="2" xfId="0" applyFont="1" applyFill="1" applyBorder="1" applyAlignment="1">
      <alignment wrapText="1"/>
    </xf>
    <xf numFmtId="164" fontId="3" fillId="3" borderId="2" xfId="0" applyNumberFormat="1" applyFont="1" applyFill="1" applyBorder="1"/>
    <xf numFmtId="164" fontId="4" fillId="0" borderId="2" xfId="0" applyNumberFormat="1" applyFont="1" applyBorder="1"/>
    <xf numFmtId="0" fontId="4" fillId="0" borderId="1" xfId="0" applyFont="1" applyBorder="1"/>
    <xf numFmtId="0" fontId="4" fillId="3" borderId="2" xfId="0" applyFont="1" applyFill="1" applyBorder="1"/>
    <xf numFmtId="0" fontId="3" fillId="2" borderId="0" xfId="0" applyFont="1" applyFill="1"/>
    <xf numFmtId="166" fontId="3" fillId="2" borderId="0" xfId="0" applyNumberFormat="1" applyFont="1" applyFill="1"/>
    <xf numFmtId="166" fontId="3" fillId="2" borderId="0" xfId="0" applyNumberFormat="1" applyFont="1" applyFill="1" applyAlignment="1">
      <alignment wrapText="1"/>
    </xf>
    <xf numFmtId="164" fontId="3" fillId="2" borderId="0" xfId="0" applyNumberFormat="1" applyFont="1" applyFill="1" applyAlignment="1">
      <alignment wrapText="1"/>
    </xf>
    <xf numFmtId="0" fontId="7" fillId="3" borderId="2" xfId="0" applyFont="1" applyFill="1" applyBorder="1" applyAlignment="1">
      <alignment horizontal="center" vertical="center"/>
    </xf>
    <xf numFmtId="0" fontId="8" fillId="3" borderId="2" xfId="2" applyFont="1" applyFill="1" applyBorder="1" applyAlignment="1">
      <alignment horizontal="center" vertical="center" wrapText="1"/>
    </xf>
    <xf numFmtId="165" fontId="7" fillId="3" borderId="2" xfId="0" applyNumberFormat="1" applyFont="1" applyFill="1" applyBorder="1" applyAlignment="1">
      <alignment horizontal="center" vertical="center" wrapText="1"/>
    </xf>
    <xf numFmtId="165" fontId="9" fillId="3" borderId="2" xfId="0" applyNumberFormat="1" applyFont="1" applyFill="1" applyBorder="1" applyAlignment="1">
      <alignment horizontal="center" vertical="center"/>
    </xf>
    <xf numFmtId="164" fontId="10" fillId="0" borderId="0" xfId="1" applyNumberFormat="1" applyFont="1" applyAlignment="1">
      <alignment horizontal="left" wrapText="1"/>
    </xf>
    <xf numFmtId="0" fontId="11" fillId="0" borderId="0" xfId="0" applyFont="1" applyAlignment="1">
      <alignment horizontal="left" wrapText="1"/>
    </xf>
    <xf numFmtId="164" fontId="10" fillId="0" borderId="0" xfId="1" applyNumberFormat="1" applyFont="1"/>
    <xf numFmtId="0" fontId="10" fillId="2" borderId="0" xfId="1" applyFont="1" applyFill="1"/>
    <xf numFmtId="0" fontId="3" fillId="3" borderId="2" xfId="0" applyFont="1" applyFill="1" applyBorder="1" applyAlignment="1">
      <alignment vertical="top" wrapText="1"/>
    </xf>
    <xf numFmtId="0" fontId="4" fillId="3" borderId="2" xfId="0" applyFont="1" applyFill="1" applyBorder="1" applyAlignment="1">
      <alignment vertical="top" wrapText="1"/>
    </xf>
    <xf numFmtId="0" fontId="4" fillId="0" borderId="2" xfId="0" applyFont="1" applyBorder="1" applyAlignment="1">
      <alignment wrapText="1"/>
    </xf>
    <xf numFmtId="164" fontId="3" fillId="3" borderId="2" xfId="0" applyNumberFormat="1" applyFont="1" applyFill="1" applyBorder="1" applyAlignment="1">
      <alignment wrapText="1"/>
    </xf>
    <xf numFmtId="0" fontId="12" fillId="4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6" fillId="0" borderId="0" xfId="1" applyFont="1" applyAlignment="1">
      <alignment horizontal="center"/>
    </xf>
    <xf numFmtId="0" fontId="4" fillId="0" borderId="0" xfId="0" applyFont="1" applyAlignment="1">
      <alignment horizontal="center"/>
    </xf>
    <xf numFmtId="0" fontId="3" fillId="4" borderId="3" xfId="0" applyFont="1" applyFill="1" applyBorder="1" applyAlignment="1">
      <alignment horizontal="center" wrapText="1"/>
    </xf>
    <xf numFmtId="0" fontId="3" fillId="3" borderId="3" xfId="0" applyFont="1" applyFill="1" applyBorder="1"/>
    <xf numFmtId="0" fontId="3" fillId="3" borderId="4" xfId="0" applyFont="1" applyFill="1" applyBorder="1"/>
    <xf numFmtId="164" fontId="3" fillId="3" borderId="2" xfId="0" applyNumberFormat="1" applyFont="1" applyFill="1" applyBorder="1" applyAlignment="1">
      <alignment wrapText="1"/>
    </xf>
    <xf numFmtId="0" fontId="3" fillId="3" borderId="1" xfId="0" applyFont="1" applyFill="1" applyBorder="1"/>
    <xf numFmtId="0" fontId="4" fillId="0" borderId="4" xfId="0" applyFont="1" applyBorder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3">
    <cellStyle name="Звичайний" xfId="0" builtinId="0"/>
    <cellStyle name="Обычный 2" xfId="2" xr:uid="{00000000-0005-0000-0000-000001000000}"/>
    <cellStyle name="Обычный 3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6"/>
  <sheetViews>
    <sheetView tabSelected="1" zoomScale="120" zoomScaleNormal="120" workbookViewId="0">
      <selection activeCell="K8" sqref="K8"/>
    </sheetView>
  </sheetViews>
  <sheetFormatPr defaultColWidth="8.85546875" defaultRowHeight="15.75" x14ac:dyDescent="0.25"/>
  <cols>
    <col min="1" max="2" width="0.140625" style="2" customWidth="1"/>
    <col min="3" max="3" width="12.140625" style="3" customWidth="1"/>
    <col min="4" max="4" width="50.85546875" style="2" customWidth="1"/>
    <col min="5" max="5" width="16.5703125" style="2" customWidth="1"/>
    <col min="6" max="6" width="15.85546875" style="2" customWidth="1"/>
    <col min="7" max="7" width="16.140625" style="2" customWidth="1"/>
    <col min="8" max="8" width="11.85546875" style="2" customWidth="1"/>
    <col min="9" max="9" width="10.42578125" style="2" customWidth="1"/>
    <col min="10" max="16384" width="8.85546875" style="2"/>
  </cols>
  <sheetData>
    <row r="1" spans="1:14" ht="15.75" customHeight="1" x14ac:dyDescent="0.25">
      <c r="A1" s="1"/>
      <c r="B1" s="1"/>
      <c r="C1" s="1"/>
      <c r="D1" s="1"/>
      <c r="E1" s="1"/>
      <c r="F1" s="1"/>
      <c r="G1" s="24" t="s">
        <v>21</v>
      </c>
      <c r="H1" s="25"/>
      <c r="I1" s="25"/>
      <c r="K1" s="1"/>
      <c r="L1" s="1"/>
      <c r="M1" s="1"/>
      <c r="N1" s="1"/>
    </row>
    <row r="2" spans="1:14" x14ac:dyDescent="0.25">
      <c r="A2" s="1"/>
      <c r="B2" s="1"/>
      <c r="C2" s="1"/>
      <c r="D2" s="1"/>
      <c r="E2" s="1"/>
      <c r="F2" s="1"/>
      <c r="G2" s="26" t="s">
        <v>22</v>
      </c>
      <c r="H2" s="26"/>
      <c r="I2" s="27"/>
      <c r="K2" s="1"/>
      <c r="L2" s="1"/>
      <c r="M2" s="1"/>
      <c r="N2" s="1"/>
    </row>
    <row r="3" spans="1:14" x14ac:dyDescent="0.25">
      <c r="A3" s="1"/>
      <c r="B3" s="1"/>
      <c r="C3" s="1"/>
      <c r="D3" s="1"/>
      <c r="E3" s="1"/>
      <c r="F3" s="1"/>
      <c r="G3" s="26" t="s">
        <v>23</v>
      </c>
      <c r="H3" s="26"/>
      <c r="I3" s="27"/>
      <c r="K3" s="1"/>
      <c r="L3" s="1"/>
      <c r="M3" s="1"/>
      <c r="N3" s="1"/>
    </row>
    <row r="4" spans="1:14" x14ac:dyDescent="0.25">
      <c r="A4" s="1"/>
      <c r="B4" s="1"/>
      <c r="C4" s="1"/>
      <c r="D4" s="1"/>
      <c r="E4" s="1"/>
      <c r="F4" s="1"/>
      <c r="G4" s="26" t="s">
        <v>103</v>
      </c>
      <c r="H4" s="26"/>
      <c r="I4" s="27"/>
      <c r="K4" s="1"/>
      <c r="L4" s="1"/>
      <c r="M4" s="1"/>
      <c r="N4" s="1"/>
    </row>
    <row r="5" spans="1:14" x14ac:dyDescent="0.25">
      <c r="A5" s="1"/>
      <c r="B5" s="1"/>
      <c r="C5" s="33" t="s">
        <v>18</v>
      </c>
      <c r="D5" s="34"/>
      <c r="E5" s="34"/>
      <c r="F5" s="34"/>
      <c r="G5" s="34"/>
      <c r="H5" s="34"/>
      <c r="I5" s="34"/>
      <c r="K5" s="1"/>
      <c r="L5" s="1"/>
      <c r="M5" s="1"/>
      <c r="N5" s="1"/>
    </row>
    <row r="6" spans="1:14" x14ac:dyDescent="0.25">
      <c r="A6" s="1"/>
      <c r="B6" s="1"/>
      <c r="C6" s="43" t="s">
        <v>19</v>
      </c>
      <c r="D6" s="36"/>
      <c r="E6" s="36"/>
      <c r="F6" s="36"/>
      <c r="G6" s="36"/>
      <c r="H6" s="36"/>
      <c r="I6" s="36"/>
      <c r="J6" s="3"/>
      <c r="K6" s="1"/>
      <c r="L6" s="1"/>
      <c r="M6" s="1"/>
      <c r="N6" s="1"/>
    </row>
    <row r="7" spans="1:14" x14ac:dyDescent="0.25">
      <c r="A7" s="1"/>
      <c r="B7" s="1"/>
      <c r="C7" s="44" t="s">
        <v>20</v>
      </c>
      <c r="D7" s="44"/>
      <c r="E7" s="44"/>
      <c r="F7" s="44"/>
      <c r="G7" s="44"/>
      <c r="H7" s="44"/>
      <c r="I7" s="36"/>
      <c r="J7" s="3"/>
      <c r="K7" s="1"/>
      <c r="L7" s="1"/>
      <c r="M7" s="1"/>
      <c r="N7" s="1"/>
    </row>
    <row r="8" spans="1:14" x14ac:dyDescent="0.25">
      <c r="A8" s="1"/>
      <c r="B8" s="1"/>
      <c r="C8" s="35" t="s">
        <v>96</v>
      </c>
      <c r="D8" s="36"/>
      <c r="E8" s="36"/>
      <c r="F8" s="36"/>
      <c r="G8" s="36"/>
      <c r="H8" s="36"/>
      <c r="I8" s="36"/>
      <c r="J8" s="3"/>
      <c r="K8" s="1"/>
      <c r="L8" s="1"/>
      <c r="M8" s="1"/>
      <c r="N8" s="1"/>
    </row>
    <row r="9" spans="1:14" x14ac:dyDescent="0.25">
      <c r="I9" s="4" t="s">
        <v>25</v>
      </c>
    </row>
    <row r="10" spans="1:14" s="6" customFormat="1" ht="61.9" customHeight="1" x14ac:dyDescent="0.2">
      <c r="A10" s="5"/>
      <c r="B10" s="5"/>
      <c r="C10" s="20" t="s">
        <v>0</v>
      </c>
      <c r="D10" s="20" t="s">
        <v>1</v>
      </c>
      <c r="E10" s="21" t="s">
        <v>99</v>
      </c>
      <c r="F10" s="21" t="s">
        <v>94</v>
      </c>
      <c r="G10" s="22" t="s">
        <v>100</v>
      </c>
      <c r="H10" s="23" t="s">
        <v>24</v>
      </c>
      <c r="I10" s="22" t="s">
        <v>2</v>
      </c>
    </row>
    <row r="11" spans="1:14" s="8" customFormat="1" ht="9" customHeight="1" x14ac:dyDescent="0.2">
      <c r="A11" s="7"/>
      <c r="B11" s="7"/>
      <c r="C11" s="32">
        <v>1</v>
      </c>
      <c r="D11" s="32">
        <v>2</v>
      </c>
      <c r="E11" s="32">
        <v>3</v>
      </c>
      <c r="F11" s="32">
        <v>4</v>
      </c>
      <c r="G11" s="32">
        <v>5</v>
      </c>
      <c r="H11" s="32">
        <v>6</v>
      </c>
      <c r="I11" s="32">
        <v>7</v>
      </c>
    </row>
    <row r="12" spans="1:14" x14ac:dyDescent="0.25">
      <c r="A12" s="9"/>
      <c r="B12" s="9"/>
      <c r="C12" s="10">
        <v>10000000</v>
      </c>
      <c r="D12" s="28" t="s">
        <v>29</v>
      </c>
      <c r="E12" s="12">
        <v>128589.90000000001</v>
      </c>
      <c r="F12" s="12">
        <v>148709.95800000001</v>
      </c>
      <c r="G12" s="12">
        <v>151618.62964000003</v>
      </c>
      <c r="H12" s="12">
        <f t="shared" ref="H12:H43" si="0">G12-F12</f>
        <v>2908.671640000015</v>
      </c>
      <c r="I12" s="31">
        <f t="shared" ref="I12:I75" si="1">IF(F12=0,0,G12/F12*100)</f>
        <v>101.95593602413634</v>
      </c>
    </row>
    <row r="13" spans="1:14" ht="45" customHeight="1" x14ac:dyDescent="0.25">
      <c r="A13" s="9"/>
      <c r="B13" s="9"/>
      <c r="C13" s="10">
        <v>11000000</v>
      </c>
      <c r="D13" s="28" t="s">
        <v>30</v>
      </c>
      <c r="E13" s="12">
        <v>78385</v>
      </c>
      <c r="F13" s="12">
        <v>87184.544999999998</v>
      </c>
      <c r="G13" s="12">
        <v>89564.068289999996</v>
      </c>
      <c r="H13" s="12">
        <f t="shared" si="0"/>
        <v>2379.5232899999974</v>
      </c>
      <c r="I13" s="31">
        <f t="shared" si="1"/>
        <v>102.72929484233701</v>
      </c>
    </row>
    <row r="14" spans="1:14" ht="21.75" customHeight="1" x14ac:dyDescent="0.25">
      <c r="A14" s="9"/>
      <c r="B14" s="9"/>
      <c r="C14" s="10">
        <v>11010000</v>
      </c>
      <c r="D14" s="28" t="s">
        <v>3</v>
      </c>
      <c r="E14" s="12">
        <v>78200</v>
      </c>
      <c r="F14" s="12">
        <v>87121.775000000009</v>
      </c>
      <c r="G14" s="12">
        <v>89501.297399999996</v>
      </c>
      <c r="H14" s="12">
        <f t="shared" si="0"/>
        <v>2379.5223999999871</v>
      </c>
      <c r="I14" s="31">
        <f t="shared" si="1"/>
        <v>102.73126023890123</v>
      </c>
    </row>
    <row r="15" spans="1:14" ht="54.6" customHeight="1" x14ac:dyDescent="0.25">
      <c r="A15" s="9"/>
      <c r="B15" s="9"/>
      <c r="C15" s="10">
        <v>11010100</v>
      </c>
      <c r="D15" s="29" t="s">
        <v>4</v>
      </c>
      <c r="E15" s="13">
        <v>59600</v>
      </c>
      <c r="F15" s="13">
        <v>64489.260999999999</v>
      </c>
      <c r="G15" s="13">
        <v>64895.26165</v>
      </c>
      <c r="H15" s="12">
        <f t="shared" si="0"/>
        <v>406.00065000000177</v>
      </c>
      <c r="I15" s="31">
        <f t="shared" si="1"/>
        <v>100.6295631919243</v>
      </c>
    </row>
    <row r="16" spans="1:14" ht="60.75" customHeight="1" x14ac:dyDescent="0.25">
      <c r="A16" s="9"/>
      <c r="B16" s="9"/>
      <c r="C16" s="10">
        <v>11010400</v>
      </c>
      <c r="D16" s="29" t="s">
        <v>5</v>
      </c>
      <c r="E16" s="13">
        <v>16200</v>
      </c>
      <c r="F16" s="13">
        <v>20600</v>
      </c>
      <c r="G16" s="13">
        <v>22438.69931</v>
      </c>
      <c r="H16" s="12">
        <f t="shared" si="0"/>
        <v>1838.69931</v>
      </c>
      <c r="I16" s="31">
        <f t="shared" si="1"/>
        <v>108.92572480582525</v>
      </c>
    </row>
    <row r="17" spans="1:9" ht="55.9" customHeight="1" x14ac:dyDescent="0.25">
      <c r="A17" s="9"/>
      <c r="B17" s="9"/>
      <c r="C17" s="10">
        <v>11010500</v>
      </c>
      <c r="D17" s="29" t="s">
        <v>6</v>
      </c>
      <c r="E17" s="13">
        <v>1300</v>
      </c>
      <c r="F17" s="13">
        <v>1100</v>
      </c>
      <c r="G17" s="13">
        <v>1067.4701200000002</v>
      </c>
      <c r="H17" s="12">
        <f t="shared" si="0"/>
        <v>-32.529879999999821</v>
      </c>
      <c r="I17" s="31">
        <f t="shared" si="1"/>
        <v>97.042738181818194</v>
      </c>
    </row>
    <row r="18" spans="1:9" ht="57" customHeight="1" x14ac:dyDescent="0.25">
      <c r="A18" s="9"/>
      <c r="B18" s="9"/>
      <c r="C18" s="10">
        <v>11011300</v>
      </c>
      <c r="D18" s="29" t="s">
        <v>31</v>
      </c>
      <c r="E18" s="13">
        <v>1100</v>
      </c>
      <c r="F18" s="13">
        <v>932.51400000000001</v>
      </c>
      <c r="G18" s="13">
        <v>1099.8663200000001</v>
      </c>
      <c r="H18" s="12">
        <f t="shared" si="0"/>
        <v>167.35232000000008</v>
      </c>
      <c r="I18" s="31">
        <f t="shared" si="1"/>
        <v>117.94636005464798</v>
      </c>
    </row>
    <row r="19" spans="1:9" x14ac:dyDescent="0.25">
      <c r="A19" s="9"/>
      <c r="B19" s="9"/>
      <c r="C19" s="10">
        <v>11020000</v>
      </c>
      <c r="D19" s="28" t="s">
        <v>32</v>
      </c>
      <c r="E19" s="12">
        <v>185</v>
      </c>
      <c r="F19" s="12">
        <v>62.77</v>
      </c>
      <c r="G19" s="12">
        <v>62.770890000000001</v>
      </c>
      <c r="H19" s="12">
        <f t="shared" si="0"/>
        <v>8.8999999999828106E-4</v>
      </c>
      <c r="I19" s="31">
        <f t="shared" si="1"/>
        <v>100.00141787478094</v>
      </c>
    </row>
    <row r="20" spans="1:9" ht="31.5" x14ac:dyDescent="0.25">
      <c r="A20" s="9"/>
      <c r="B20" s="9"/>
      <c r="C20" s="10">
        <v>11020200</v>
      </c>
      <c r="D20" s="29" t="s">
        <v>33</v>
      </c>
      <c r="E20" s="13">
        <v>185</v>
      </c>
      <c r="F20" s="13">
        <v>62.77</v>
      </c>
      <c r="G20" s="13">
        <v>62.770890000000001</v>
      </c>
      <c r="H20" s="12">
        <f t="shared" si="0"/>
        <v>8.8999999999828106E-4</v>
      </c>
      <c r="I20" s="31">
        <f t="shared" si="1"/>
        <v>100.00141787478094</v>
      </c>
    </row>
    <row r="21" spans="1:9" ht="31.5" x14ac:dyDescent="0.25">
      <c r="A21" s="9"/>
      <c r="B21" s="9"/>
      <c r="C21" s="10">
        <v>13000000</v>
      </c>
      <c r="D21" s="28" t="s">
        <v>34</v>
      </c>
      <c r="E21" s="12">
        <v>12</v>
      </c>
      <c r="F21" s="12">
        <v>11</v>
      </c>
      <c r="G21" s="12">
        <v>15.02491</v>
      </c>
      <c r="H21" s="12">
        <f t="shared" si="0"/>
        <v>4.0249100000000002</v>
      </c>
      <c r="I21" s="31">
        <f t="shared" si="1"/>
        <v>136.59009090909092</v>
      </c>
    </row>
    <row r="22" spans="1:9" ht="31.5" x14ac:dyDescent="0.25">
      <c r="A22" s="9"/>
      <c r="B22" s="9"/>
      <c r="C22" s="10">
        <v>13010000</v>
      </c>
      <c r="D22" s="28" t="s">
        <v>35</v>
      </c>
      <c r="E22" s="12">
        <v>3</v>
      </c>
      <c r="F22" s="12">
        <v>2</v>
      </c>
      <c r="G22" s="12">
        <v>1.9890000000000001</v>
      </c>
      <c r="H22" s="12">
        <f t="shared" si="0"/>
        <v>-1.0999999999999899E-2</v>
      </c>
      <c r="I22" s="31">
        <f t="shared" si="1"/>
        <v>99.45</v>
      </c>
    </row>
    <row r="23" spans="1:9" ht="84" customHeight="1" x14ac:dyDescent="0.25">
      <c r="A23" s="9"/>
      <c r="B23" s="9"/>
      <c r="C23" s="10">
        <v>13010200</v>
      </c>
      <c r="D23" s="29" t="s">
        <v>36</v>
      </c>
      <c r="E23" s="13">
        <v>3</v>
      </c>
      <c r="F23" s="13">
        <v>2</v>
      </c>
      <c r="G23" s="13">
        <v>1.9890000000000001</v>
      </c>
      <c r="H23" s="12">
        <f t="shared" si="0"/>
        <v>-1.0999999999999899E-2</v>
      </c>
      <c r="I23" s="31">
        <f t="shared" si="1"/>
        <v>99.45</v>
      </c>
    </row>
    <row r="24" spans="1:9" ht="39" customHeight="1" x14ac:dyDescent="0.25">
      <c r="A24" s="9"/>
      <c r="B24" s="9"/>
      <c r="C24" s="10">
        <v>13030000</v>
      </c>
      <c r="D24" s="28" t="s">
        <v>7</v>
      </c>
      <c r="E24" s="12">
        <v>9</v>
      </c>
      <c r="F24" s="12">
        <v>9</v>
      </c>
      <c r="G24" s="12">
        <v>13.035909999999999</v>
      </c>
      <c r="H24" s="12">
        <f t="shared" si="0"/>
        <v>4.0359099999999994</v>
      </c>
      <c r="I24" s="31">
        <f t="shared" si="1"/>
        <v>144.84344444444443</v>
      </c>
    </row>
    <row r="25" spans="1:9" ht="93" customHeight="1" x14ac:dyDescent="0.25">
      <c r="A25" s="9"/>
      <c r="B25" s="9"/>
      <c r="C25" s="10">
        <v>13030100</v>
      </c>
      <c r="D25" s="28" t="s">
        <v>87</v>
      </c>
      <c r="E25" s="13">
        <v>9</v>
      </c>
      <c r="F25" s="13">
        <v>9</v>
      </c>
      <c r="G25" s="13">
        <v>13.035909999999999</v>
      </c>
      <c r="H25" s="12">
        <f t="shared" si="0"/>
        <v>4.0359099999999994</v>
      </c>
      <c r="I25" s="31">
        <f t="shared" si="1"/>
        <v>144.84344444444443</v>
      </c>
    </row>
    <row r="26" spans="1:9" ht="26.45" customHeight="1" x14ac:dyDescent="0.25">
      <c r="A26" s="9"/>
      <c r="B26" s="9"/>
      <c r="C26" s="10">
        <v>14000000</v>
      </c>
      <c r="D26" s="28" t="s">
        <v>37</v>
      </c>
      <c r="E26" s="12">
        <v>11300</v>
      </c>
      <c r="F26" s="12">
        <v>15657.130000000001</v>
      </c>
      <c r="G26" s="12">
        <v>15913.984570000001</v>
      </c>
      <c r="H26" s="12">
        <f t="shared" si="0"/>
        <v>256.85456999999951</v>
      </c>
      <c r="I26" s="31">
        <f t="shared" si="1"/>
        <v>101.64049586354587</v>
      </c>
    </row>
    <row r="27" spans="1:9" ht="43.9" customHeight="1" x14ac:dyDescent="0.25">
      <c r="A27" s="9"/>
      <c r="B27" s="9"/>
      <c r="C27" s="10">
        <v>14020000</v>
      </c>
      <c r="D27" s="28" t="s">
        <v>38</v>
      </c>
      <c r="E27" s="12">
        <v>1300</v>
      </c>
      <c r="F27" s="12">
        <v>1550</v>
      </c>
      <c r="G27" s="12">
        <v>1513.5307600000001</v>
      </c>
      <c r="H27" s="12">
        <f t="shared" si="0"/>
        <v>-36.4692399999999</v>
      </c>
      <c r="I27" s="31">
        <f t="shared" si="1"/>
        <v>97.647145806451618</v>
      </c>
    </row>
    <row r="28" spans="1:9" ht="26.45" customHeight="1" x14ac:dyDescent="0.25">
      <c r="A28" s="9"/>
      <c r="B28" s="9"/>
      <c r="C28" s="10">
        <v>14021900</v>
      </c>
      <c r="D28" s="29" t="s">
        <v>8</v>
      </c>
      <c r="E28" s="13">
        <v>1300</v>
      </c>
      <c r="F28" s="13">
        <v>1550</v>
      </c>
      <c r="G28" s="13">
        <v>1513.5307600000001</v>
      </c>
      <c r="H28" s="12">
        <f t="shared" si="0"/>
        <v>-36.4692399999999</v>
      </c>
      <c r="I28" s="31">
        <f t="shared" si="1"/>
        <v>97.647145806451618</v>
      </c>
    </row>
    <row r="29" spans="1:9" ht="60" customHeight="1" x14ac:dyDescent="0.25">
      <c r="A29" s="9"/>
      <c r="B29" s="9"/>
      <c r="C29" s="10">
        <v>14030000</v>
      </c>
      <c r="D29" s="28" t="s">
        <v>39</v>
      </c>
      <c r="E29" s="12">
        <v>8200</v>
      </c>
      <c r="F29" s="12">
        <v>12107.130000000001</v>
      </c>
      <c r="G29" s="12">
        <v>12323.347310000001</v>
      </c>
      <c r="H29" s="12">
        <f t="shared" si="0"/>
        <v>216.21731</v>
      </c>
      <c r="I29" s="31">
        <f t="shared" si="1"/>
        <v>101.78586758381218</v>
      </c>
    </row>
    <row r="30" spans="1:9" ht="24.6" customHeight="1" x14ac:dyDescent="0.25">
      <c r="A30" s="9"/>
      <c r="B30" s="9"/>
      <c r="C30" s="10">
        <v>14031900</v>
      </c>
      <c r="D30" s="29" t="s">
        <v>8</v>
      </c>
      <c r="E30" s="13">
        <v>8200</v>
      </c>
      <c r="F30" s="13">
        <v>12107.130000000001</v>
      </c>
      <c r="G30" s="13">
        <v>12323.347310000001</v>
      </c>
      <c r="H30" s="12">
        <f t="shared" si="0"/>
        <v>216.21731</v>
      </c>
      <c r="I30" s="31">
        <f t="shared" si="1"/>
        <v>101.78586758381218</v>
      </c>
    </row>
    <row r="31" spans="1:9" ht="66" customHeight="1" x14ac:dyDescent="0.25">
      <c r="A31" s="9"/>
      <c r="B31" s="9"/>
      <c r="C31" s="10">
        <v>14040000</v>
      </c>
      <c r="D31" s="28" t="s">
        <v>40</v>
      </c>
      <c r="E31" s="12">
        <v>1800</v>
      </c>
      <c r="F31" s="12">
        <v>2000</v>
      </c>
      <c r="G31" s="12">
        <v>2077.1064999999999</v>
      </c>
      <c r="H31" s="12">
        <f t="shared" si="0"/>
        <v>77.106499999999869</v>
      </c>
      <c r="I31" s="31">
        <f t="shared" si="1"/>
        <v>103.85532499999999</v>
      </c>
    </row>
    <row r="32" spans="1:9" ht="102" customHeight="1" x14ac:dyDescent="0.25">
      <c r="A32" s="9"/>
      <c r="B32" s="9"/>
      <c r="C32" s="10">
        <v>14040100</v>
      </c>
      <c r="D32" s="29" t="s">
        <v>41</v>
      </c>
      <c r="E32" s="13">
        <v>1200</v>
      </c>
      <c r="F32" s="13">
        <v>1470</v>
      </c>
      <c r="G32" s="13">
        <v>1558.3029799999999</v>
      </c>
      <c r="H32" s="12">
        <f t="shared" si="0"/>
        <v>88.302979999999934</v>
      </c>
      <c r="I32" s="31">
        <f t="shared" si="1"/>
        <v>106.00700544217688</v>
      </c>
    </row>
    <row r="33" spans="1:9" ht="90.6" customHeight="1" x14ac:dyDescent="0.25">
      <c r="A33" s="9"/>
      <c r="B33" s="9"/>
      <c r="C33" s="10">
        <v>14040200</v>
      </c>
      <c r="D33" s="29" t="s">
        <v>9</v>
      </c>
      <c r="E33" s="13">
        <v>600</v>
      </c>
      <c r="F33" s="13">
        <v>530</v>
      </c>
      <c r="G33" s="13">
        <v>518.80352000000005</v>
      </c>
      <c r="H33" s="12">
        <f t="shared" si="0"/>
        <v>-11.196479999999951</v>
      </c>
      <c r="I33" s="31">
        <f t="shared" si="1"/>
        <v>97.887456603773586</v>
      </c>
    </row>
    <row r="34" spans="1:9" ht="50.25" customHeight="1" x14ac:dyDescent="0.25">
      <c r="A34" s="9"/>
      <c r="B34" s="9"/>
      <c r="C34" s="10">
        <v>18000000</v>
      </c>
      <c r="D34" s="28" t="s">
        <v>10</v>
      </c>
      <c r="E34" s="12">
        <v>38892.9</v>
      </c>
      <c r="F34" s="12">
        <v>45857.283000000003</v>
      </c>
      <c r="G34" s="12">
        <v>46125.551870000003</v>
      </c>
      <c r="H34" s="12">
        <f t="shared" si="0"/>
        <v>268.26886999999988</v>
      </c>
      <c r="I34" s="31">
        <f t="shared" si="1"/>
        <v>100.58500820905591</v>
      </c>
    </row>
    <row r="35" spans="1:9" x14ac:dyDescent="0.25">
      <c r="A35" s="9"/>
      <c r="B35" s="9"/>
      <c r="C35" s="10">
        <v>18010000</v>
      </c>
      <c r="D35" s="28" t="s">
        <v>42</v>
      </c>
      <c r="E35" s="12">
        <v>12364</v>
      </c>
      <c r="F35" s="12">
        <v>16664</v>
      </c>
      <c r="G35" s="12">
        <v>17209.417890000001</v>
      </c>
      <c r="H35" s="12">
        <f t="shared" si="0"/>
        <v>545.41789000000063</v>
      </c>
      <c r="I35" s="31">
        <f t="shared" si="1"/>
        <v>103.27303102496398</v>
      </c>
    </row>
    <row r="36" spans="1:9" ht="62.25" customHeight="1" x14ac:dyDescent="0.25">
      <c r="A36" s="9"/>
      <c r="B36" s="9"/>
      <c r="C36" s="10">
        <v>18010100</v>
      </c>
      <c r="D36" s="29" t="s">
        <v>43</v>
      </c>
      <c r="E36" s="13">
        <v>7</v>
      </c>
      <c r="F36" s="13">
        <v>7</v>
      </c>
      <c r="G36" s="13">
        <v>6.2088400000000004</v>
      </c>
      <c r="H36" s="12">
        <f t="shared" si="0"/>
        <v>-0.79115999999999964</v>
      </c>
      <c r="I36" s="31">
        <f t="shared" si="1"/>
        <v>88.697714285714284</v>
      </c>
    </row>
    <row r="37" spans="1:9" ht="63.75" customHeight="1" x14ac:dyDescent="0.25">
      <c r="A37" s="9"/>
      <c r="B37" s="9"/>
      <c r="C37" s="10">
        <v>18010200</v>
      </c>
      <c r="D37" s="29" t="s">
        <v>44</v>
      </c>
      <c r="E37" s="13">
        <v>140</v>
      </c>
      <c r="F37" s="13">
        <v>140</v>
      </c>
      <c r="G37" s="13">
        <v>139.42587</v>
      </c>
      <c r="H37" s="12">
        <f t="shared" si="0"/>
        <v>-0.5741299999999967</v>
      </c>
      <c r="I37" s="31">
        <f t="shared" si="1"/>
        <v>99.589907142857143</v>
      </c>
    </row>
    <row r="38" spans="1:9" ht="52.9" customHeight="1" x14ac:dyDescent="0.25">
      <c r="A38" s="9"/>
      <c r="B38" s="9"/>
      <c r="C38" s="10">
        <v>18010300</v>
      </c>
      <c r="D38" s="29" t="s">
        <v>45</v>
      </c>
      <c r="E38" s="13">
        <v>620</v>
      </c>
      <c r="F38" s="13">
        <v>620</v>
      </c>
      <c r="G38" s="13">
        <v>569.90668999999991</v>
      </c>
      <c r="H38" s="12">
        <f t="shared" si="0"/>
        <v>-50.093310000000088</v>
      </c>
      <c r="I38" s="31">
        <f t="shared" si="1"/>
        <v>91.920433870967727</v>
      </c>
    </row>
    <row r="39" spans="1:9" ht="62.25" customHeight="1" x14ac:dyDescent="0.25">
      <c r="A39" s="9"/>
      <c r="B39" s="9"/>
      <c r="C39" s="10">
        <v>18010400</v>
      </c>
      <c r="D39" s="29" t="s">
        <v>46</v>
      </c>
      <c r="E39" s="13">
        <v>2050</v>
      </c>
      <c r="F39" s="13">
        <v>2050</v>
      </c>
      <c r="G39" s="13">
        <v>2111.75486</v>
      </c>
      <c r="H39" s="12">
        <f t="shared" si="0"/>
        <v>61.754860000000008</v>
      </c>
      <c r="I39" s="31">
        <f t="shared" si="1"/>
        <v>103.01243219512195</v>
      </c>
    </row>
    <row r="40" spans="1:9" ht="25.5" customHeight="1" x14ac:dyDescent="0.25">
      <c r="A40" s="9"/>
      <c r="B40" s="9"/>
      <c r="C40" s="10">
        <v>18010500</v>
      </c>
      <c r="D40" s="29" t="s">
        <v>47</v>
      </c>
      <c r="E40" s="13">
        <v>1400</v>
      </c>
      <c r="F40" s="13">
        <v>3200</v>
      </c>
      <c r="G40" s="13">
        <v>3348.5677400000004</v>
      </c>
      <c r="H40" s="12">
        <f t="shared" si="0"/>
        <v>148.56774000000041</v>
      </c>
      <c r="I40" s="31">
        <f t="shared" si="1"/>
        <v>104.64274187500003</v>
      </c>
    </row>
    <row r="41" spans="1:9" x14ac:dyDescent="0.25">
      <c r="A41" s="9"/>
      <c r="B41" s="9"/>
      <c r="C41" s="10">
        <v>18010600</v>
      </c>
      <c r="D41" s="29" t="s">
        <v>48</v>
      </c>
      <c r="E41" s="13">
        <v>3750</v>
      </c>
      <c r="F41" s="13">
        <v>6250</v>
      </c>
      <c r="G41" s="13">
        <v>6463.9330199999995</v>
      </c>
      <c r="H41" s="12">
        <f t="shared" si="0"/>
        <v>213.93301999999949</v>
      </c>
      <c r="I41" s="31">
        <f t="shared" si="1"/>
        <v>103.42292832</v>
      </c>
    </row>
    <row r="42" spans="1:9" x14ac:dyDescent="0.25">
      <c r="A42" s="9"/>
      <c r="B42" s="9"/>
      <c r="C42" s="10">
        <v>18010700</v>
      </c>
      <c r="D42" s="29" t="s">
        <v>49</v>
      </c>
      <c r="E42" s="13">
        <v>2500</v>
      </c>
      <c r="F42" s="13">
        <v>2500</v>
      </c>
      <c r="G42" s="13">
        <v>2678.9994200000001</v>
      </c>
      <c r="H42" s="12">
        <f t="shared" si="0"/>
        <v>178.9994200000001</v>
      </c>
      <c r="I42" s="31">
        <f t="shared" si="1"/>
        <v>107.1599768</v>
      </c>
    </row>
    <row r="43" spans="1:9" x14ac:dyDescent="0.25">
      <c r="A43" s="9"/>
      <c r="B43" s="9"/>
      <c r="C43" s="10">
        <v>18010900</v>
      </c>
      <c r="D43" s="29" t="s">
        <v>50</v>
      </c>
      <c r="E43" s="13">
        <v>1850</v>
      </c>
      <c r="F43" s="13">
        <v>1850</v>
      </c>
      <c r="G43" s="13">
        <v>1819.47145</v>
      </c>
      <c r="H43" s="12">
        <f t="shared" si="0"/>
        <v>-30.528549999999996</v>
      </c>
      <c r="I43" s="31">
        <f t="shared" si="1"/>
        <v>98.349808108108107</v>
      </c>
    </row>
    <row r="44" spans="1:9" x14ac:dyDescent="0.25">
      <c r="A44" s="9"/>
      <c r="B44" s="9"/>
      <c r="C44" s="10">
        <v>18011000</v>
      </c>
      <c r="D44" s="29" t="s">
        <v>51</v>
      </c>
      <c r="E44" s="13">
        <v>23</v>
      </c>
      <c r="F44" s="13">
        <v>23</v>
      </c>
      <c r="G44" s="13">
        <v>48.233330000000002</v>
      </c>
      <c r="H44" s="12">
        <f t="shared" ref="H44:H75" si="2">G44-F44</f>
        <v>25.233330000000002</v>
      </c>
      <c r="I44" s="31">
        <f t="shared" si="1"/>
        <v>209.71013043478263</v>
      </c>
    </row>
    <row r="45" spans="1:9" x14ac:dyDescent="0.25">
      <c r="A45" s="9"/>
      <c r="B45" s="9"/>
      <c r="C45" s="10">
        <v>18011100</v>
      </c>
      <c r="D45" s="29" t="s">
        <v>52</v>
      </c>
      <c r="E45" s="13">
        <v>24</v>
      </c>
      <c r="F45" s="13">
        <v>24</v>
      </c>
      <c r="G45" s="13">
        <v>22.91667</v>
      </c>
      <c r="H45" s="12">
        <f t="shared" si="2"/>
        <v>-1.0833300000000001</v>
      </c>
      <c r="I45" s="31">
        <f t="shared" si="1"/>
        <v>95.486125000000001</v>
      </c>
    </row>
    <row r="46" spans="1:9" x14ac:dyDescent="0.25">
      <c r="A46" s="9"/>
      <c r="B46" s="9"/>
      <c r="C46" s="10">
        <v>18050000</v>
      </c>
      <c r="D46" s="28" t="s">
        <v>53</v>
      </c>
      <c r="E46" s="12">
        <v>26528.9</v>
      </c>
      <c r="F46" s="12">
        <v>29193.282999999999</v>
      </c>
      <c r="G46" s="12">
        <v>28916.133980000002</v>
      </c>
      <c r="H46" s="12">
        <f t="shared" si="2"/>
        <v>-277.14901999999711</v>
      </c>
      <c r="I46" s="31">
        <f t="shared" si="1"/>
        <v>99.050641135496832</v>
      </c>
    </row>
    <row r="47" spans="1:9" x14ac:dyDescent="0.25">
      <c r="A47" s="9"/>
      <c r="B47" s="9"/>
      <c r="C47" s="10">
        <v>18050300</v>
      </c>
      <c r="D47" s="29" t="s">
        <v>54</v>
      </c>
      <c r="E47" s="13">
        <v>1178.9000000000001</v>
      </c>
      <c r="F47" s="13">
        <v>1048.9000000000001</v>
      </c>
      <c r="G47" s="13">
        <v>1023.48451</v>
      </c>
      <c r="H47" s="12">
        <f t="shared" si="2"/>
        <v>-25.415490000000091</v>
      </c>
      <c r="I47" s="31">
        <f t="shared" si="1"/>
        <v>97.576938697683275</v>
      </c>
    </row>
    <row r="48" spans="1:9" x14ac:dyDescent="0.25">
      <c r="A48" s="9"/>
      <c r="B48" s="9"/>
      <c r="C48" s="10">
        <v>18050400</v>
      </c>
      <c r="D48" s="29" t="s">
        <v>55</v>
      </c>
      <c r="E48" s="13">
        <v>16000</v>
      </c>
      <c r="F48" s="13">
        <v>15700</v>
      </c>
      <c r="G48" s="13">
        <v>15472.56314</v>
      </c>
      <c r="H48" s="12">
        <f t="shared" si="2"/>
        <v>-227.4368599999998</v>
      </c>
      <c r="I48" s="31">
        <f t="shared" si="1"/>
        <v>98.551357579617843</v>
      </c>
    </row>
    <row r="49" spans="1:9" ht="84" customHeight="1" x14ac:dyDescent="0.25">
      <c r="A49" s="9"/>
      <c r="B49" s="9"/>
      <c r="C49" s="10">
        <v>18050500</v>
      </c>
      <c r="D49" s="29" t="s">
        <v>56</v>
      </c>
      <c r="E49" s="13">
        <v>9350</v>
      </c>
      <c r="F49" s="13">
        <v>12444.383</v>
      </c>
      <c r="G49" s="13">
        <v>12420.08633</v>
      </c>
      <c r="H49" s="12">
        <f t="shared" si="2"/>
        <v>-24.296669999999722</v>
      </c>
      <c r="I49" s="31">
        <f t="shared" si="1"/>
        <v>99.804757937778035</v>
      </c>
    </row>
    <row r="50" spans="1:9" ht="22.5" customHeight="1" x14ac:dyDescent="0.25">
      <c r="A50" s="9"/>
      <c r="B50" s="9"/>
      <c r="C50" s="10">
        <v>20000000</v>
      </c>
      <c r="D50" s="28" t="s">
        <v>57</v>
      </c>
      <c r="E50" s="12">
        <v>2010.1000000000001</v>
      </c>
      <c r="F50" s="12">
        <v>1258.3800000000001</v>
      </c>
      <c r="G50" s="12">
        <v>1079.7037799999998</v>
      </c>
      <c r="H50" s="12">
        <f t="shared" si="2"/>
        <v>-178.67622000000028</v>
      </c>
      <c r="I50" s="31">
        <f t="shared" si="1"/>
        <v>85.801091880036211</v>
      </c>
    </row>
    <row r="51" spans="1:9" ht="42" customHeight="1" x14ac:dyDescent="0.25">
      <c r="A51" s="9"/>
      <c r="B51" s="9"/>
      <c r="C51" s="10">
        <v>21000000</v>
      </c>
      <c r="D51" s="28" t="s">
        <v>58</v>
      </c>
      <c r="E51" s="12">
        <v>1756.5</v>
      </c>
      <c r="F51" s="12">
        <v>962.5</v>
      </c>
      <c r="G51" s="12">
        <v>710.53550000000007</v>
      </c>
      <c r="H51" s="12">
        <f t="shared" si="2"/>
        <v>-251.96449999999993</v>
      </c>
      <c r="I51" s="31">
        <f t="shared" si="1"/>
        <v>73.821870129870135</v>
      </c>
    </row>
    <row r="52" spans="1:9" x14ac:dyDescent="0.25">
      <c r="A52" s="9"/>
      <c r="B52" s="9"/>
      <c r="C52" s="10">
        <v>21080000</v>
      </c>
      <c r="D52" s="28" t="s">
        <v>59</v>
      </c>
      <c r="E52" s="12">
        <v>1756.5</v>
      </c>
      <c r="F52" s="12">
        <v>962.5</v>
      </c>
      <c r="G52" s="12">
        <v>710.53550000000007</v>
      </c>
      <c r="H52" s="12">
        <f t="shared" si="2"/>
        <v>-251.96449999999993</v>
      </c>
      <c r="I52" s="31">
        <f t="shared" si="1"/>
        <v>73.821870129870135</v>
      </c>
    </row>
    <row r="53" spans="1:9" ht="23.45" customHeight="1" x14ac:dyDescent="0.25">
      <c r="A53" s="9"/>
      <c r="B53" s="9"/>
      <c r="C53" s="10">
        <v>21081100</v>
      </c>
      <c r="D53" s="29" t="s">
        <v>60</v>
      </c>
      <c r="E53" s="13">
        <v>110</v>
      </c>
      <c r="F53" s="13">
        <v>110</v>
      </c>
      <c r="G53" s="13">
        <v>51.196940000000005</v>
      </c>
      <c r="H53" s="12">
        <f t="shared" si="2"/>
        <v>-58.803059999999995</v>
      </c>
      <c r="I53" s="31">
        <f t="shared" si="1"/>
        <v>46.542672727272731</v>
      </c>
    </row>
    <row r="54" spans="1:9" ht="106.9" customHeight="1" x14ac:dyDescent="0.25">
      <c r="A54" s="9"/>
      <c r="B54" s="9"/>
      <c r="C54" s="10">
        <v>21081500</v>
      </c>
      <c r="D54" s="29" t="s">
        <v>97</v>
      </c>
      <c r="E54" s="13">
        <v>3</v>
      </c>
      <c r="F54" s="13">
        <v>59</v>
      </c>
      <c r="G54" s="13">
        <v>56</v>
      </c>
      <c r="H54" s="12">
        <f t="shared" si="2"/>
        <v>-3</v>
      </c>
      <c r="I54" s="31">
        <f t="shared" si="1"/>
        <v>94.915254237288138</v>
      </c>
    </row>
    <row r="55" spans="1:9" ht="80.45" customHeight="1" x14ac:dyDescent="0.25">
      <c r="A55" s="9"/>
      <c r="B55" s="9"/>
      <c r="C55" s="10">
        <v>21081800</v>
      </c>
      <c r="D55" s="29" t="s">
        <v>11</v>
      </c>
      <c r="E55" s="13">
        <v>1642</v>
      </c>
      <c r="F55" s="13">
        <v>792</v>
      </c>
      <c r="G55" s="13">
        <v>602.53856000000007</v>
      </c>
      <c r="H55" s="12">
        <f t="shared" si="2"/>
        <v>-189.46143999999993</v>
      </c>
      <c r="I55" s="31">
        <f t="shared" si="1"/>
        <v>76.078101010101022</v>
      </c>
    </row>
    <row r="56" spans="1:9" ht="98.25" customHeight="1" x14ac:dyDescent="0.25">
      <c r="A56" s="9"/>
      <c r="B56" s="9"/>
      <c r="C56" s="10">
        <v>21082400</v>
      </c>
      <c r="D56" s="29" t="s">
        <v>12</v>
      </c>
      <c r="E56" s="13">
        <v>1.5</v>
      </c>
      <c r="F56" s="13">
        <v>1.5</v>
      </c>
      <c r="G56" s="13">
        <v>0.8</v>
      </c>
      <c r="H56" s="12">
        <f t="shared" si="2"/>
        <v>-0.7</v>
      </c>
      <c r="I56" s="31">
        <f t="shared" si="1"/>
        <v>53.333333333333336</v>
      </c>
    </row>
    <row r="57" spans="1:9" ht="37.5" customHeight="1" x14ac:dyDescent="0.25">
      <c r="A57" s="9"/>
      <c r="B57" s="9"/>
      <c r="C57" s="10">
        <v>22000000</v>
      </c>
      <c r="D57" s="28" t="s">
        <v>61</v>
      </c>
      <c r="E57" s="12">
        <v>253.6</v>
      </c>
      <c r="F57" s="12">
        <v>295.88</v>
      </c>
      <c r="G57" s="12">
        <v>367.39114000000001</v>
      </c>
      <c r="H57" s="12">
        <f t="shared" si="2"/>
        <v>71.511140000000012</v>
      </c>
      <c r="I57" s="31">
        <f t="shared" si="1"/>
        <v>124.16896714884413</v>
      </c>
    </row>
    <row r="58" spans="1:9" ht="30.75" customHeight="1" x14ac:dyDescent="0.25">
      <c r="A58" s="9"/>
      <c r="B58" s="9"/>
      <c r="C58" s="10">
        <v>22010000</v>
      </c>
      <c r="D58" s="28" t="s">
        <v>13</v>
      </c>
      <c r="E58" s="12">
        <v>214</v>
      </c>
      <c r="F58" s="12">
        <v>263.11</v>
      </c>
      <c r="G58" s="12">
        <v>326.44965000000002</v>
      </c>
      <c r="H58" s="12">
        <f t="shared" si="2"/>
        <v>63.339650000000006</v>
      </c>
      <c r="I58" s="31">
        <f t="shared" si="1"/>
        <v>124.07344836760291</v>
      </c>
    </row>
    <row r="59" spans="1:9" ht="72.599999999999994" customHeight="1" x14ac:dyDescent="0.25">
      <c r="A59" s="9"/>
      <c r="B59" s="9"/>
      <c r="C59" s="10">
        <v>22010300</v>
      </c>
      <c r="D59" s="29" t="s">
        <v>88</v>
      </c>
      <c r="E59" s="13">
        <v>0</v>
      </c>
      <c r="F59" s="13">
        <v>29.11</v>
      </c>
      <c r="G59" s="13">
        <v>49.43</v>
      </c>
      <c r="H59" s="12">
        <f t="shared" si="2"/>
        <v>20.32</v>
      </c>
      <c r="I59" s="31">
        <f t="shared" si="1"/>
        <v>169.80419099965647</v>
      </c>
    </row>
    <row r="60" spans="1:9" x14ac:dyDescent="0.25">
      <c r="A60" s="9"/>
      <c r="B60" s="9"/>
      <c r="C60" s="10">
        <v>22012500</v>
      </c>
      <c r="D60" s="29" t="s">
        <v>14</v>
      </c>
      <c r="E60" s="13">
        <v>14</v>
      </c>
      <c r="F60" s="13">
        <v>14</v>
      </c>
      <c r="G60" s="13">
        <v>19.227799999999998</v>
      </c>
      <c r="H60" s="12">
        <f t="shared" si="2"/>
        <v>5.2277999999999984</v>
      </c>
      <c r="I60" s="31">
        <f t="shared" si="1"/>
        <v>137.34142857142857</v>
      </c>
    </row>
    <row r="61" spans="1:9" ht="39" customHeight="1" x14ac:dyDescent="0.25">
      <c r="A61" s="9"/>
      <c r="B61" s="9"/>
      <c r="C61" s="10">
        <v>22012600</v>
      </c>
      <c r="D61" s="29" t="s">
        <v>62</v>
      </c>
      <c r="E61" s="13">
        <v>200</v>
      </c>
      <c r="F61" s="13">
        <v>220</v>
      </c>
      <c r="G61" s="13">
        <v>257.79185000000001</v>
      </c>
      <c r="H61" s="12">
        <f t="shared" si="2"/>
        <v>37.791850000000011</v>
      </c>
      <c r="I61" s="31">
        <f t="shared" si="1"/>
        <v>117.17811363636363</v>
      </c>
    </row>
    <row r="62" spans="1:9" x14ac:dyDescent="0.25">
      <c r="A62" s="9"/>
      <c r="B62" s="9"/>
      <c r="C62" s="10">
        <v>22090000</v>
      </c>
      <c r="D62" s="28" t="s">
        <v>63</v>
      </c>
      <c r="E62" s="12">
        <v>30</v>
      </c>
      <c r="F62" s="12">
        <v>30</v>
      </c>
      <c r="G62" s="12">
        <v>38.170589999999997</v>
      </c>
      <c r="H62" s="12">
        <f t="shared" si="2"/>
        <v>8.1705899999999971</v>
      </c>
      <c r="I62" s="31">
        <f t="shared" si="1"/>
        <v>127.23529999999998</v>
      </c>
    </row>
    <row r="63" spans="1:9" ht="66.599999999999994" customHeight="1" x14ac:dyDescent="0.25">
      <c r="A63" s="9"/>
      <c r="B63" s="9"/>
      <c r="C63" s="10">
        <v>22090100</v>
      </c>
      <c r="D63" s="29" t="s">
        <v>64</v>
      </c>
      <c r="E63" s="13">
        <v>30</v>
      </c>
      <c r="F63" s="13">
        <v>30</v>
      </c>
      <c r="G63" s="13">
        <v>38.170589999999997</v>
      </c>
      <c r="H63" s="12">
        <f t="shared" si="2"/>
        <v>8.1705899999999971</v>
      </c>
      <c r="I63" s="31">
        <f t="shared" si="1"/>
        <v>127.23529999999998</v>
      </c>
    </row>
    <row r="64" spans="1:9" ht="105" customHeight="1" x14ac:dyDescent="0.25">
      <c r="A64" s="9"/>
      <c r="B64" s="9"/>
      <c r="C64" s="10">
        <v>22130000</v>
      </c>
      <c r="D64" s="29" t="s">
        <v>65</v>
      </c>
      <c r="E64" s="12">
        <v>9.6</v>
      </c>
      <c r="F64" s="12">
        <v>2.77</v>
      </c>
      <c r="G64" s="12">
        <v>2.7709000000000001</v>
      </c>
      <c r="H64" s="12">
        <f t="shared" si="2"/>
        <v>9.0000000000012292E-4</v>
      </c>
      <c r="I64" s="31">
        <f t="shared" si="1"/>
        <v>100.03249097472924</v>
      </c>
    </row>
    <row r="65" spans="1:9" ht="21" customHeight="1" x14ac:dyDescent="0.25">
      <c r="A65" s="9"/>
      <c r="B65" s="9"/>
      <c r="C65" s="10">
        <v>24000000</v>
      </c>
      <c r="D65" s="28" t="s">
        <v>66</v>
      </c>
      <c r="E65" s="12">
        <v>0</v>
      </c>
      <c r="F65" s="12">
        <v>0</v>
      </c>
      <c r="G65" s="12">
        <v>1.7771400000000002</v>
      </c>
      <c r="H65" s="12">
        <f t="shared" si="2"/>
        <v>1.7771400000000002</v>
      </c>
      <c r="I65" s="31">
        <f t="shared" si="1"/>
        <v>0</v>
      </c>
    </row>
    <row r="66" spans="1:9" x14ac:dyDescent="0.25">
      <c r="A66" s="9"/>
      <c r="B66" s="9"/>
      <c r="C66" s="10">
        <v>24060000</v>
      </c>
      <c r="D66" s="28" t="s">
        <v>59</v>
      </c>
      <c r="E66" s="12">
        <v>0</v>
      </c>
      <c r="F66" s="12">
        <v>0</v>
      </c>
      <c r="G66" s="12">
        <v>1.7771400000000002</v>
      </c>
      <c r="H66" s="12">
        <f t="shared" si="2"/>
        <v>1.7771400000000002</v>
      </c>
      <c r="I66" s="31">
        <f t="shared" si="1"/>
        <v>0</v>
      </c>
    </row>
    <row r="67" spans="1:9" x14ac:dyDescent="0.25">
      <c r="A67" s="9"/>
      <c r="B67" s="9"/>
      <c r="C67" s="10">
        <v>24060300</v>
      </c>
      <c r="D67" s="28" t="s">
        <v>59</v>
      </c>
      <c r="E67" s="13">
        <v>0</v>
      </c>
      <c r="F67" s="13">
        <v>0</v>
      </c>
      <c r="G67" s="13">
        <v>1.7771400000000002</v>
      </c>
      <c r="H67" s="12">
        <f t="shared" si="2"/>
        <v>1.7771400000000002</v>
      </c>
      <c r="I67" s="31">
        <f t="shared" si="1"/>
        <v>0</v>
      </c>
    </row>
    <row r="68" spans="1:9" x14ac:dyDescent="0.25">
      <c r="A68" s="9"/>
      <c r="B68" s="9"/>
      <c r="C68" s="10">
        <v>40000000</v>
      </c>
      <c r="D68" s="28" t="s">
        <v>67</v>
      </c>
      <c r="E68" s="12">
        <v>44177.148999999998</v>
      </c>
      <c r="F68" s="12">
        <v>71579.197</v>
      </c>
      <c r="G68" s="12">
        <v>70186.58352</v>
      </c>
      <c r="H68" s="12">
        <f t="shared" si="2"/>
        <v>-1392.61348</v>
      </c>
      <c r="I68" s="31">
        <f t="shared" si="1"/>
        <v>98.054443835127131</v>
      </c>
    </row>
    <row r="69" spans="1:9" x14ac:dyDescent="0.25">
      <c r="A69" s="9"/>
      <c r="B69" s="9"/>
      <c r="C69" s="10">
        <v>41000000</v>
      </c>
      <c r="D69" s="28" t="s">
        <v>68</v>
      </c>
      <c r="E69" s="12">
        <v>44177.148999999998</v>
      </c>
      <c r="F69" s="12">
        <v>71579.197</v>
      </c>
      <c r="G69" s="12">
        <v>70186.58352</v>
      </c>
      <c r="H69" s="12">
        <f t="shared" si="2"/>
        <v>-1392.61348</v>
      </c>
      <c r="I69" s="31">
        <f t="shared" si="1"/>
        <v>98.054443835127131</v>
      </c>
    </row>
    <row r="70" spans="1:9" ht="31.5" x14ac:dyDescent="0.25">
      <c r="A70" s="9"/>
      <c r="B70" s="9"/>
      <c r="C70" s="10">
        <v>41030000</v>
      </c>
      <c r="D70" s="28" t="s">
        <v>15</v>
      </c>
      <c r="E70" s="12">
        <v>31436</v>
      </c>
      <c r="F70" s="12">
        <v>53790.9</v>
      </c>
      <c r="G70" s="12">
        <v>52542.483530000005</v>
      </c>
      <c r="H70" s="12">
        <f t="shared" si="2"/>
        <v>-1248.4164699999965</v>
      </c>
      <c r="I70" s="31">
        <f t="shared" si="1"/>
        <v>97.679130726572723</v>
      </c>
    </row>
    <row r="71" spans="1:9" ht="54" customHeight="1" x14ac:dyDescent="0.25">
      <c r="A71" s="9"/>
      <c r="B71" s="9"/>
      <c r="C71" s="10">
        <v>41031100</v>
      </c>
      <c r="D71" s="29" t="s">
        <v>89</v>
      </c>
      <c r="E71" s="13">
        <v>0</v>
      </c>
      <c r="F71" s="9">
        <v>1558.7</v>
      </c>
      <c r="G71" s="13">
        <v>351.15323999999998</v>
      </c>
      <c r="H71" s="12">
        <f t="shared" si="2"/>
        <v>-1207.5467600000002</v>
      </c>
      <c r="I71" s="31">
        <f t="shared" si="1"/>
        <v>22.528596907679475</v>
      </c>
    </row>
    <row r="72" spans="1:9" ht="45" customHeight="1" x14ac:dyDescent="0.25">
      <c r="A72" s="9"/>
      <c r="B72" s="9"/>
      <c r="C72" s="10">
        <v>41033900</v>
      </c>
      <c r="D72" s="29" t="s">
        <v>69</v>
      </c>
      <c r="E72" s="13">
        <v>31436</v>
      </c>
      <c r="F72" s="9">
        <v>47118.400000000001</v>
      </c>
      <c r="G72" s="13">
        <v>47118.400000000001</v>
      </c>
      <c r="H72" s="12">
        <f t="shared" si="2"/>
        <v>0</v>
      </c>
      <c r="I72" s="31">
        <f t="shared" si="1"/>
        <v>100</v>
      </c>
    </row>
    <row r="73" spans="1:9" ht="54.6" customHeight="1" x14ac:dyDescent="0.25">
      <c r="A73" s="9"/>
      <c r="B73" s="9"/>
      <c r="C73" s="10">
        <v>41035400</v>
      </c>
      <c r="D73" s="29" t="s">
        <v>90</v>
      </c>
      <c r="E73" s="13">
        <v>0</v>
      </c>
      <c r="F73" s="9">
        <v>82.8</v>
      </c>
      <c r="G73" s="13">
        <v>82.8</v>
      </c>
      <c r="H73" s="12">
        <f t="shared" si="2"/>
        <v>0</v>
      </c>
      <c r="I73" s="31">
        <f t="shared" si="1"/>
        <v>100</v>
      </c>
    </row>
    <row r="74" spans="1:9" ht="88.15" customHeight="1" x14ac:dyDescent="0.25">
      <c r="A74" s="9"/>
      <c r="B74" s="9"/>
      <c r="C74" s="10">
        <v>41036000</v>
      </c>
      <c r="D74" s="29" t="s">
        <v>91</v>
      </c>
      <c r="E74" s="13">
        <v>0</v>
      </c>
      <c r="F74" s="9">
        <v>760.80000000000007</v>
      </c>
      <c r="G74" s="13">
        <v>749.46330000000012</v>
      </c>
      <c r="H74" s="12">
        <f t="shared" si="2"/>
        <v>-11.336699999999951</v>
      </c>
      <c r="I74" s="31">
        <f t="shared" si="1"/>
        <v>98.509897476340697</v>
      </c>
    </row>
    <row r="75" spans="1:9" ht="61.9" customHeight="1" x14ac:dyDescent="0.25">
      <c r="A75" s="9"/>
      <c r="B75" s="9"/>
      <c r="C75" s="10">
        <v>41036300</v>
      </c>
      <c r="D75" s="29" t="s">
        <v>92</v>
      </c>
      <c r="E75" s="13">
        <v>0</v>
      </c>
      <c r="F75" s="9">
        <v>4270.2</v>
      </c>
      <c r="G75" s="13">
        <v>4240.6669900000006</v>
      </c>
      <c r="H75" s="12">
        <f t="shared" si="2"/>
        <v>-29.533009999999194</v>
      </c>
      <c r="I75" s="31">
        <f t="shared" si="1"/>
        <v>99.308392815324837</v>
      </c>
    </row>
    <row r="76" spans="1:9" ht="45.6" customHeight="1" x14ac:dyDescent="0.25">
      <c r="A76" s="9"/>
      <c r="B76" s="9"/>
      <c r="C76" s="10">
        <v>41050000</v>
      </c>
      <c r="D76" s="28" t="s">
        <v>16</v>
      </c>
      <c r="E76" s="12">
        <v>12741.148999999999</v>
      </c>
      <c r="F76" s="12">
        <v>17788.296999999999</v>
      </c>
      <c r="G76" s="12">
        <v>17644.099989999999</v>
      </c>
      <c r="H76" s="12">
        <f t="shared" ref="H76:H79" si="3">G76-F76</f>
        <v>-144.19700999999986</v>
      </c>
      <c r="I76" s="31">
        <f t="shared" ref="I76:I113" si="4">IF(F76=0,0,G76/F76*100)</f>
        <v>99.189371472716033</v>
      </c>
    </row>
    <row r="77" spans="1:9" ht="23.45" customHeight="1" x14ac:dyDescent="0.25">
      <c r="A77" s="14"/>
      <c r="B77" s="14"/>
      <c r="C77" s="10">
        <v>41053900</v>
      </c>
      <c r="D77" s="29" t="s">
        <v>17</v>
      </c>
      <c r="E77" s="13">
        <v>12741.148999999999</v>
      </c>
      <c r="F77" s="13">
        <v>17788.296999999999</v>
      </c>
      <c r="G77" s="13">
        <v>17644.099989999999</v>
      </c>
      <c r="H77" s="12">
        <f t="shared" si="3"/>
        <v>-144.19700999999986</v>
      </c>
      <c r="I77" s="31">
        <f t="shared" si="4"/>
        <v>99.189371472716033</v>
      </c>
    </row>
    <row r="78" spans="1:9" ht="24.6" customHeight="1" x14ac:dyDescent="0.25">
      <c r="C78" s="10" t="s">
        <v>101</v>
      </c>
      <c r="D78" s="15"/>
      <c r="E78" s="12">
        <v>130600</v>
      </c>
      <c r="F78" s="12">
        <v>149968.33799999999</v>
      </c>
      <c r="G78" s="12">
        <v>152698.33342000001</v>
      </c>
      <c r="H78" s="12">
        <f>G78-F78</f>
        <v>2729.9954200000211</v>
      </c>
      <c r="I78" s="31">
        <f t="shared" si="4"/>
        <v>101.82038119272885</v>
      </c>
    </row>
    <row r="79" spans="1:9" ht="25.9" customHeight="1" x14ac:dyDescent="0.25">
      <c r="C79" s="41" t="s">
        <v>82</v>
      </c>
      <c r="D79" s="42"/>
      <c r="E79" s="12">
        <v>174777.149</v>
      </c>
      <c r="F79" s="12">
        <v>221547.535</v>
      </c>
      <c r="G79" s="12">
        <v>222884.91694000005</v>
      </c>
      <c r="H79" s="12">
        <f t="shared" si="3"/>
        <v>1337.3819400000502</v>
      </c>
      <c r="I79" s="31">
        <f t="shared" si="4"/>
        <v>100.60365462427738</v>
      </c>
    </row>
    <row r="80" spans="1:9" ht="28.5" customHeight="1" x14ac:dyDescent="0.25">
      <c r="C80" s="37" t="s">
        <v>28</v>
      </c>
      <c r="D80" s="37"/>
      <c r="E80" s="37"/>
      <c r="F80" s="37"/>
      <c r="G80" s="37"/>
      <c r="H80" s="37"/>
      <c r="I80" s="37"/>
    </row>
    <row r="81" spans="3:9" x14ac:dyDescent="0.25">
      <c r="C81" s="10">
        <v>10000000</v>
      </c>
      <c r="D81" s="11" t="s">
        <v>29</v>
      </c>
      <c r="E81" s="12">
        <v>5475</v>
      </c>
      <c r="F81" s="12">
        <v>5475</v>
      </c>
      <c r="G81" s="12">
        <v>6029.5467200000003</v>
      </c>
      <c r="H81" s="31">
        <f>G81-F81</f>
        <v>554.54672000000028</v>
      </c>
      <c r="I81" s="31">
        <f t="shared" si="4"/>
        <v>110.12870721461188</v>
      </c>
    </row>
    <row r="82" spans="3:9" x14ac:dyDescent="0.25">
      <c r="C82" s="10">
        <v>19000000</v>
      </c>
      <c r="D82" s="11" t="s">
        <v>70</v>
      </c>
      <c r="E82" s="12">
        <v>5475</v>
      </c>
      <c r="F82" s="12">
        <v>5475</v>
      </c>
      <c r="G82" s="12">
        <v>6029.5467200000003</v>
      </c>
      <c r="H82" s="31">
        <f t="shared" ref="H82:H113" si="5">G82-F82</f>
        <v>554.54672000000028</v>
      </c>
      <c r="I82" s="31">
        <f t="shared" si="4"/>
        <v>110.12870721461188</v>
      </c>
    </row>
    <row r="83" spans="3:9" x14ac:dyDescent="0.25">
      <c r="C83" s="10">
        <v>19010000</v>
      </c>
      <c r="D83" s="11" t="s">
        <v>71</v>
      </c>
      <c r="E83" s="12">
        <v>5475</v>
      </c>
      <c r="F83" s="12">
        <v>5475</v>
      </c>
      <c r="G83" s="12">
        <v>6029.5467200000003</v>
      </c>
      <c r="H83" s="31">
        <f t="shared" si="5"/>
        <v>554.54672000000028</v>
      </c>
      <c r="I83" s="31">
        <f t="shared" si="4"/>
        <v>110.12870721461188</v>
      </c>
    </row>
    <row r="84" spans="3:9" ht="88.15" customHeight="1" x14ac:dyDescent="0.25">
      <c r="C84" s="9">
        <v>19010100</v>
      </c>
      <c r="D84" s="30" t="s">
        <v>26</v>
      </c>
      <c r="E84" s="13">
        <v>125</v>
      </c>
      <c r="F84" s="13">
        <v>125</v>
      </c>
      <c r="G84" s="13">
        <v>98.450130000000001</v>
      </c>
      <c r="H84" s="31">
        <f t="shared" si="5"/>
        <v>-26.549869999999999</v>
      </c>
      <c r="I84" s="31">
        <f t="shared" si="4"/>
        <v>78.760103999999998</v>
      </c>
    </row>
    <row r="85" spans="3:9" ht="39.6" customHeight="1" x14ac:dyDescent="0.25">
      <c r="C85" s="9">
        <v>19010200</v>
      </c>
      <c r="D85" s="30" t="s">
        <v>72</v>
      </c>
      <c r="E85" s="13">
        <v>4100</v>
      </c>
      <c r="F85" s="13">
        <v>4100</v>
      </c>
      <c r="G85" s="13">
        <v>4284.9657100000004</v>
      </c>
      <c r="H85" s="31">
        <f t="shared" si="5"/>
        <v>184.9657100000004</v>
      </c>
      <c r="I85" s="31">
        <f t="shared" si="4"/>
        <v>104.51135878048781</v>
      </c>
    </row>
    <row r="86" spans="3:9" ht="72.599999999999994" customHeight="1" x14ac:dyDescent="0.25">
      <c r="C86" s="9">
        <v>19010300</v>
      </c>
      <c r="D86" s="30" t="s">
        <v>73</v>
      </c>
      <c r="E86" s="13">
        <v>1250</v>
      </c>
      <c r="F86" s="13">
        <v>1250</v>
      </c>
      <c r="G86" s="13">
        <v>1646.1308799999999</v>
      </c>
      <c r="H86" s="31">
        <f t="shared" si="5"/>
        <v>396.13087999999993</v>
      </c>
      <c r="I86" s="31">
        <f t="shared" si="4"/>
        <v>131.69047039999998</v>
      </c>
    </row>
    <row r="87" spans="3:9" x14ac:dyDescent="0.25">
      <c r="C87" s="10">
        <v>20000000</v>
      </c>
      <c r="D87" s="11" t="s">
        <v>57</v>
      </c>
      <c r="E87" s="12">
        <f>E88+E91</f>
        <v>503</v>
      </c>
      <c r="F87" s="12">
        <f t="shared" ref="F87:G87" si="6">F88+F91</f>
        <v>10025.01766</v>
      </c>
      <c r="G87" s="12">
        <f t="shared" si="6"/>
        <v>10889.21386</v>
      </c>
      <c r="H87" s="31">
        <f t="shared" si="5"/>
        <v>864.19620000000032</v>
      </c>
      <c r="I87" s="31">
        <f t="shared" si="4"/>
        <v>108.62039578691376</v>
      </c>
    </row>
    <row r="88" spans="3:9" x14ac:dyDescent="0.25">
      <c r="C88" s="10">
        <v>24000000</v>
      </c>
      <c r="D88" s="11" t="s">
        <v>66</v>
      </c>
      <c r="E88" s="12">
        <v>0</v>
      </c>
      <c r="F88" s="12">
        <v>0</v>
      </c>
      <c r="G88" s="12">
        <v>1.4048800000000001</v>
      </c>
      <c r="H88" s="31">
        <f t="shared" si="5"/>
        <v>1.4048800000000001</v>
      </c>
      <c r="I88" s="31">
        <f t="shared" si="4"/>
        <v>0</v>
      </c>
    </row>
    <row r="89" spans="3:9" x14ac:dyDescent="0.25">
      <c r="C89" s="10">
        <v>24060000</v>
      </c>
      <c r="D89" s="11" t="s">
        <v>59</v>
      </c>
      <c r="E89" s="12">
        <v>0</v>
      </c>
      <c r="F89" s="12">
        <v>0</v>
      </c>
      <c r="G89" s="12">
        <v>1.4048800000000001</v>
      </c>
      <c r="H89" s="31">
        <f t="shared" si="5"/>
        <v>1.4048800000000001</v>
      </c>
      <c r="I89" s="31">
        <f t="shared" si="4"/>
        <v>0</v>
      </c>
    </row>
    <row r="90" spans="3:9" ht="72" customHeight="1" x14ac:dyDescent="0.25">
      <c r="C90" s="9">
        <v>24062100</v>
      </c>
      <c r="D90" s="30" t="s">
        <v>74</v>
      </c>
      <c r="E90" s="13">
        <v>0</v>
      </c>
      <c r="F90" s="13">
        <v>0</v>
      </c>
      <c r="G90" s="13">
        <v>1.4048800000000001</v>
      </c>
      <c r="H90" s="31">
        <f t="shared" si="5"/>
        <v>1.4048800000000001</v>
      </c>
      <c r="I90" s="31">
        <f t="shared" si="4"/>
        <v>0</v>
      </c>
    </row>
    <row r="91" spans="3:9" ht="24" customHeight="1" x14ac:dyDescent="0.25">
      <c r="C91" s="10">
        <v>25000000</v>
      </c>
      <c r="D91" s="11" t="s">
        <v>75</v>
      </c>
      <c r="E91" s="12">
        <f>E92+E96</f>
        <v>503</v>
      </c>
      <c r="F91" s="12">
        <f t="shared" ref="F91:G91" si="7">F92+F96</f>
        <v>10025.01766</v>
      </c>
      <c r="G91" s="12">
        <f t="shared" si="7"/>
        <v>10887.80898</v>
      </c>
      <c r="H91" s="31">
        <f t="shared" si="5"/>
        <v>862.79132000000027</v>
      </c>
      <c r="I91" s="31">
        <f t="shared" si="4"/>
        <v>108.60638204601428</v>
      </c>
    </row>
    <row r="92" spans="3:9" ht="47.25" x14ac:dyDescent="0.25">
      <c r="C92" s="10">
        <v>25010000</v>
      </c>
      <c r="D92" s="11" t="s">
        <v>76</v>
      </c>
      <c r="E92" s="12">
        <f>E93+E94+E95</f>
        <v>503</v>
      </c>
      <c r="F92" s="12">
        <f t="shared" ref="F92:G92" si="8">F93+F94+F95</f>
        <v>345.07652999999999</v>
      </c>
      <c r="G92" s="12">
        <f t="shared" si="8"/>
        <v>776.23311000000001</v>
      </c>
      <c r="H92" s="31">
        <f t="shared" si="5"/>
        <v>431.15658000000002</v>
      </c>
      <c r="I92" s="31">
        <f t="shared" si="4"/>
        <v>224.94520563308086</v>
      </c>
    </row>
    <row r="93" spans="3:9" ht="45" customHeight="1" x14ac:dyDescent="0.25">
      <c r="C93" s="9">
        <v>25010100</v>
      </c>
      <c r="D93" s="30" t="s">
        <v>77</v>
      </c>
      <c r="E93" s="13">
        <v>200</v>
      </c>
      <c r="F93" s="13">
        <f>93.23021+14.22098</f>
        <v>107.45119</v>
      </c>
      <c r="G93" s="13">
        <v>150.71254000000002</v>
      </c>
      <c r="H93" s="31">
        <f t="shared" si="5"/>
        <v>43.261350000000022</v>
      </c>
      <c r="I93" s="31">
        <f t="shared" si="4"/>
        <v>140.26139682585185</v>
      </c>
    </row>
    <row r="94" spans="3:9" ht="75.599999999999994" customHeight="1" x14ac:dyDescent="0.25">
      <c r="C94" s="9">
        <v>25010300</v>
      </c>
      <c r="D94" s="30" t="s">
        <v>27</v>
      </c>
      <c r="E94" s="13">
        <v>303</v>
      </c>
      <c r="F94" s="13">
        <v>237.39004</v>
      </c>
      <c r="G94" s="13">
        <v>612.06802000000005</v>
      </c>
      <c r="H94" s="31">
        <f t="shared" si="5"/>
        <v>374.67798000000005</v>
      </c>
      <c r="I94" s="31">
        <f t="shared" si="4"/>
        <v>257.83222413206556</v>
      </c>
    </row>
    <row r="95" spans="3:9" ht="57" customHeight="1" x14ac:dyDescent="0.25">
      <c r="C95" s="9">
        <v>25010400</v>
      </c>
      <c r="D95" s="30" t="s">
        <v>78</v>
      </c>
      <c r="E95" s="13">
        <v>0</v>
      </c>
      <c r="F95" s="13">
        <v>0.23530000000000001</v>
      </c>
      <c r="G95" s="13">
        <v>13.452549999999999</v>
      </c>
      <c r="H95" s="31">
        <f t="shared" si="5"/>
        <v>13.217249999999998</v>
      </c>
      <c r="I95" s="31">
        <f t="shared" si="4"/>
        <v>5717.1908202294935</v>
      </c>
    </row>
    <row r="96" spans="3:9" ht="31.5" x14ac:dyDescent="0.25">
      <c r="C96" s="10">
        <v>25020000</v>
      </c>
      <c r="D96" s="11" t="s">
        <v>79</v>
      </c>
      <c r="E96" s="12">
        <f>E97+E98</f>
        <v>0</v>
      </c>
      <c r="F96" s="12">
        <f t="shared" ref="F96:G96" si="9">F97+F98</f>
        <v>9679.9411299999992</v>
      </c>
      <c r="G96" s="12">
        <f t="shared" si="9"/>
        <v>10111.575870000001</v>
      </c>
      <c r="H96" s="31">
        <f t="shared" si="5"/>
        <v>431.63474000000133</v>
      </c>
      <c r="I96" s="31">
        <f t="shared" si="4"/>
        <v>104.45906368854128</v>
      </c>
    </row>
    <row r="97" spans="3:9" ht="22.15" customHeight="1" x14ac:dyDescent="0.25">
      <c r="C97" s="9">
        <v>25020100</v>
      </c>
      <c r="D97" s="30" t="s">
        <v>80</v>
      </c>
      <c r="E97" s="13">
        <v>0</v>
      </c>
      <c r="F97" s="13">
        <v>9066.04702</v>
      </c>
      <c r="G97" s="13">
        <v>9066.04702</v>
      </c>
      <c r="H97" s="31">
        <f t="shared" si="5"/>
        <v>0</v>
      </c>
      <c r="I97" s="31">
        <f t="shared" si="4"/>
        <v>100</v>
      </c>
    </row>
    <row r="98" spans="3:9" ht="106.9" customHeight="1" x14ac:dyDescent="0.25">
      <c r="C98" s="9">
        <v>25020200</v>
      </c>
      <c r="D98" s="30" t="s">
        <v>102</v>
      </c>
      <c r="E98" s="13">
        <v>0</v>
      </c>
      <c r="F98" s="13">
        <f>492.16311+121.731</f>
        <v>613.89410999999996</v>
      </c>
      <c r="G98" s="13">
        <v>1045.5288499999999</v>
      </c>
      <c r="H98" s="31">
        <f t="shared" si="5"/>
        <v>431.63473999999997</v>
      </c>
      <c r="I98" s="31">
        <f t="shared" si="4"/>
        <v>170.31094336448348</v>
      </c>
    </row>
    <row r="99" spans="3:9" x14ac:dyDescent="0.25">
      <c r="C99" s="10">
        <v>30000000</v>
      </c>
      <c r="D99" s="11" t="s">
        <v>83</v>
      </c>
      <c r="E99" s="12">
        <v>0</v>
      </c>
      <c r="F99" s="12">
        <v>0</v>
      </c>
      <c r="G99" s="12">
        <v>443.63409999999999</v>
      </c>
      <c r="H99" s="31">
        <f t="shared" si="5"/>
        <v>443.63409999999999</v>
      </c>
      <c r="I99" s="31">
        <f t="shared" si="4"/>
        <v>0</v>
      </c>
    </row>
    <row r="100" spans="3:9" ht="31.5" x14ac:dyDescent="0.25">
      <c r="C100" s="10">
        <v>33000000</v>
      </c>
      <c r="D100" s="11" t="s">
        <v>84</v>
      </c>
      <c r="E100" s="12">
        <v>0</v>
      </c>
      <c r="F100" s="12">
        <v>0</v>
      </c>
      <c r="G100" s="12">
        <v>443.63409999999999</v>
      </c>
      <c r="H100" s="31">
        <f t="shared" si="5"/>
        <v>443.63409999999999</v>
      </c>
      <c r="I100" s="31">
        <f t="shared" si="4"/>
        <v>0</v>
      </c>
    </row>
    <row r="101" spans="3:9" x14ac:dyDescent="0.25">
      <c r="C101" s="10">
        <v>33010000</v>
      </c>
      <c r="D101" s="11" t="s">
        <v>85</v>
      </c>
      <c r="E101" s="12">
        <v>0</v>
      </c>
      <c r="F101" s="12">
        <v>0</v>
      </c>
      <c r="G101" s="12">
        <v>443.63409999999999</v>
      </c>
      <c r="H101" s="31">
        <f t="shared" si="5"/>
        <v>443.63409999999999</v>
      </c>
      <c r="I101" s="31">
        <f t="shared" si="4"/>
        <v>0</v>
      </c>
    </row>
    <row r="102" spans="3:9" ht="85.15" customHeight="1" x14ac:dyDescent="0.25">
      <c r="C102" s="9">
        <v>33010500</v>
      </c>
      <c r="D102" s="30" t="s">
        <v>86</v>
      </c>
      <c r="E102" s="13">
        <v>0</v>
      </c>
      <c r="F102" s="13">
        <v>0</v>
      </c>
      <c r="G102" s="13">
        <v>443.63409999999999</v>
      </c>
      <c r="H102" s="31">
        <f t="shared" si="5"/>
        <v>443.63409999999999</v>
      </c>
      <c r="I102" s="31">
        <f t="shared" si="4"/>
        <v>0</v>
      </c>
    </row>
    <row r="103" spans="3:9" x14ac:dyDescent="0.25">
      <c r="C103" s="10">
        <v>40000000</v>
      </c>
      <c r="D103" s="11" t="s">
        <v>67</v>
      </c>
      <c r="E103" s="12">
        <v>1846.7</v>
      </c>
      <c r="F103" s="12">
        <v>2260.6</v>
      </c>
      <c r="G103" s="12">
        <v>1709.17001</v>
      </c>
      <c r="H103" s="31">
        <f t="shared" si="5"/>
        <v>-551.42998999999986</v>
      </c>
      <c r="I103" s="31">
        <f t="shared" si="4"/>
        <v>75.606918959568262</v>
      </c>
    </row>
    <row r="104" spans="3:9" x14ac:dyDescent="0.25">
      <c r="C104" s="10">
        <v>41000000</v>
      </c>
      <c r="D104" s="11" t="s">
        <v>68</v>
      </c>
      <c r="E104" s="12">
        <v>1846.7</v>
      </c>
      <c r="F104" s="12">
        <v>2260.6</v>
      </c>
      <c r="G104" s="12">
        <v>1709.17001</v>
      </c>
      <c r="H104" s="31">
        <f t="shared" si="5"/>
        <v>-551.42998999999986</v>
      </c>
      <c r="I104" s="31">
        <f t="shared" si="4"/>
        <v>75.606918959568262</v>
      </c>
    </row>
    <row r="105" spans="3:9" ht="46.15" customHeight="1" x14ac:dyDescent="0.25">
      <c r="C105" s="10">
        <v>41030000</v>
      </c>
      <c r="D105" s="11" t="s">
        <v>15</v>
      </c>
      <c r="E105" s="12">
        <v>0</v>
      </c>
      <c r="F105" s="12">
        <v>900</v>
      </c>
      <c r="G105" s="12">
        <v>900</v>
      </c>
      <c r="H105" s="31">
        <f t="shared" si="5"/>
        <v>0</v>
      </c>
      <c r="I105" s="31">
        <f t="shared" si="4"/>
        <v>100</v>
      </c>
    </row>
    <row r="106" spans="3:9" ht="40.15" customHeight="1" x14ac:dyDescent="0.25">
      <c r="C106" s="9">
        <v>41033900</v>
      </c>
      <c r="D106" s="30" t="s">
        <v>69</v>
      </c>
      <c r="E106" s="13">
        <v>0</v>
      </c>
      <c r="F106" s="13">
        <v>617.20000000000005</v>
      </c>
      <c r="G106" s="13">
        <v>617.20000000000005</v>
      </c>
      <c r="H106" s="31">
        <f t="shared" si="5"/>
        <v>0</v>
      </c>
      <c r="I106" s="31">
        <f t="shared" si="4"/>
        <v>100</v>
      </c>
    </row>
    <row r="107" spans="3:9" ht="67.900000000000006" customHeight="1" x14ac:dyDescent="0.25">
      <c r="C107" s="9">
        <v>41035400</v>
      </c>
      <c r="D107" s="30" t="s">
        <v>90</v>
      </c>
      <c r="E107" s="13">
        <v>0</v>
      </c>
      <c r="F107" s="13">
        <v>78.7</v>
      </c>
      <c r="G107" s="13">
        <v>78.7</v>
      </c>
      <c r="H107" s="31">
        <f t="shared" si="5"/>
        <v>0</v>
      </c>
      <c r="I107" s="31">
        <f t="shared" si="4"/>
        <v>100</v>
      </c>
    </row>
    <row r="108" spans="3:9" ht="84" customHeight="1" x14ac:dyDescent="0.25">
      <c r="C108" s="9">
        <v>41037400</v>
      </c>
      <c r="D108" s="30" t="s">
        <v>93</v>
      </c>
      <c r="E108" s="13">
        <v>0</v>
      </c>
      <c r="F108" s="13">
        <v>204.1</v>
      </c>
      <c r="G108" s="13">
        <v>204.1</v>
      </c>
      <c r="H108" s="31">
        <f t="shared" si="5"/>
        <v>0</v>
      </c>
      <c r="I108" s="31">
        <f t="shared" si="4"/>
        <v>100</v>
      </c>
    </row>
    <row r="109" spans="3:9" ht="32.450000000000003" customHeight="1" x14ac:dyDescent="0.25">
      <c r="C109" s="10">
        <v>41050000</v>
      </c>
      <c r="D109" s="11" t="s">
        <v>16</v>
      </c>
      <c r="E109" s="12">
        <v>1846.7</v>
      </c>
      <c r="F109" s="12">
        <v>1360.6000000000001</v>
      </c>
      <c r="G109" s="12">
        <v>809.17001000000005</v>
      </c>
      <c r="H109" s="31">
        <f t="shared" si="5"/>
        <v>-551.42999000000009</v>
      </c>
      <c r="I109" s="31">
        <f t="shared" si="4"/>
        <v>59.471557401146548</v>
      </c>
    </row>
    <row r="110" spans="3:9" ht="25.9" customHeight="1" x14ac:dyDescent="0.25">
      <c r="C110" s="9">
        <v>41053900</v>
      </c>
      <c r="D110" s="30" t="s">
        <v>17</v>
      </c>
      <c r="E110" s="13">
        <v>1846.7</v>
      </c>
      <c r="F110" s="13">
        <v>1360.6000000000001</v>
      </c>
      <c r="G110" s="13">
        <v>809.17001000000005</v>
      </c>
      <c r="H110" s="31">
        <f t="shared" si="5"/>
        <v>-551.42999000000009</v>
      </c>
      <c r="I110" s="31">
        <f t="shared" si="4"/>
        <v>59.471557401146548</v>
      </c>
    </row>
    <row r="111" spans="3:9" ht="18.75" customHeight="1" x14ac:dyDescent="0.25">
      <c r="C111" s="40" t="s">
        <v>101</v>
      </c>
      <c r="D111" s="40"/>
      <c r="E111" s="12">
        <f>E81+E87+E99</f>
        <v>5978</v>
      </c>
      <c r="F111" s="12">
        <f t="shared" ref="F111:G111" si="10">F81+F87+F99</f>
        <v>15500.01766</v>
      </c>
      <c r="G111" s="12">
        <f t="shared" si="10"/>
        <v>17362.394680000001</v>
      </c>
      <c r="H111" s="31">
        <f t="shared" si="5"/>
        <v>1862.3770200000017</v>
      </c>
      <c r="I111" s="31">
        <f t="shared" si="4"/>
        <v>112.01532192318805</v>
      </c>
    </row>
    <row r="112" spans="3:9" ht="18.75" customHeight="1" x14ac:dyDescent="0.25">
      <c r="C112" s="40" t="s">
        <v>95</v>
      </c>
      <c r="D112" s="40"/>
      <c r="E112" s="12">
        <f>E111+E103</f>
        <v>7824.7</v>
      </c>
      <c r="F112" s="12">
        <f t="shared" ref="F112:G112" si="11">F111+F103</f>
        <v>17760.61766</v>
      </c>
      <c r="G112" s="12">
        <f t="shared" si="11"/>
        <v>19071.564690000003</v>
      </c>
      <c r="H112" s="31">
        <f>G112-F112</f>
        <v>1310.947030000003</v>
      </c>
      <c r="I112" s="31">
        <f t="shared" si="4"/>
        <v>107.38120179768569</v>
      </c>
    </row>
    <row r="113" spans="3:9" ht="28.9" customHeight="1" x14ac:dyDescent="0.25">
      <c r="C113" s="38" t="s">
        <v>81</v>
      </c>
      <c r="D113" s="39"/>
      <c r="E113" s="12">
        <f>E79+E112</f>
        <v>182601.84900000002</v>
      </c>
      <c r="F113" s="12">
        <f t="shared" ref="F113:G113" si="12">F79+F112</f>
        <v>239308.15265999999</v>
      </c>
      <c r="G113" s="12">
        <f t="shared" si="12"/>
        <v>241956.48163000005</v>
      </c>
      <c r="H113" s="31">
        <f t="shared" si="5"/>
        <v>2648.3289700000605</v>
      </c>
      <c r="I113" s="31">
        <f t="shared" si="4"/>
        <v>101.10666057155299</v>
      </c>
    </row>
    <row r="114" spans="3:9" ht="18.75" customHeight="1" x14ac:dyDescent="0.25">
      <c r="C114" s="16"/>
      <c r="D114" s="16"/>
      <c r="E114" s="17"/>
      <c r="F114" s="17"/>
      <c r="G114" s="17"/>
      <c r="H114" s="18"/>
      <c r="I114" s="19"/>
    </row>
    <row r="116" spans="3:9" ht="17.25" customHeight="1" x14ac:dyDescent="0.25">
      <c r="C116" s="33" t="s">
        <v>98</v>
      </c>
      <c r="D116" s="33"/>
      <c r="E116" s="33"/>
      <c r="F116" s="33"/>
      <c r="G116" s="33"/>
      <c r="H116" s="33"/>
      <c r="I116" s="33"/>
    </row>
  </sheetData>
  <mergeCells count="10">
    <mergeCell ref="C5:I5"/>
    <mergeCell ref="C116:I116"/>
    <mergeCell ref="C8:I8"/>
    <mergeCell ref="C80:I80"/>
    <mergeCell ref="C113:D113"/>
    <mergeCell ref="C111:D111"/>
    <mergeCell ref="C112:D112"/>
    <mergeCell ref="C79:D79"/>
    <mergeCell ref="C6:I6"/>
    <mergeCell ref="C7:I7"/>
  </mergeCells>
  <pageMargins left="0.59055118110236227" right="0.59055118110236227" top="0.39370078740157483" bottom="0.39370078740157483" header="0" footer="0"/>
  <pageSetup paperSize="9" scale="75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5</cp:lastModifiedBy>
  <cp:lastPrinted>2026-04-01T09:04:14Z</cp:lastPrinted>
  <dcterms:created xsi:type="dcterms:W3CDTF">2023-04-03T08:26:23Z</dcterms:created>
  <dcterms:modified xsi:type="dcterms:W3CDTF">2026-04-01T09:04:52Z</dcterms:modified>
</cp:coreProperties>
</file>